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lejmanovAF\Desktop\ИП 22 план документы\ип 2022 для отправки с изм\Кудеевка\КТПН 1 этап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</definedName>
  </definedNames>
  <calcPr calcId="152511"/>
</workbook>
</file>

<file path=xl/calcChain.xml><?xml version="1.0" encoding="utf-8"?>
<calcChain xmlns="http://schemas.openxmlformats.org/spreadsheetml/2006/main">
  <c r="J10" i="1" l="1"/>
  <c r="H9" i="1"/>
  <c r="I9" i="1"/>
  <c r="J9" i="1"/>
  <c r="I8" i="1" l="1"/>
  <c r="I7" i="1"/>
  <c r="H8" i="1" l="1"/>
  <c r="J8" i="1" l="1"/>
  <c r="H7" i="1"/>
  <c r="J7" i="1" s="1"/>
</calcChain>
</file>

<file path=xl/sharedStrings.xml><?xml version="1.0" encoding="utf-8"?>
<sst xmlns="http://schemas.openxmlformats.org/spreadsheetml/2006/main" count="28" uniqueCount="28">
  <si>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</si>
  <si>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</si>
  <si>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</si>
  <si>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</si>
  <si>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</si>
  <si>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</si>
  <si>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</si>
  <si>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</si>
  <si>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</si>
  <si>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</si>
  <si>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</si>
  <si>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КТП</t>
  </si>
  <si>
    <t>Проектно-изыскательские работы для отдельных элементов электрических сетей</t>
  </si>
  <si>
    <t>Цена ТСО без НДС</t>
  </si>
  <si>
    <t>Коэффициенты перехода (пересчета) от базового УНЦ к УНЦ субъектов Российской Федерации</t>
  </si>
  <si>
    <t xml:space="preserve">Идентификатор инвестиционного проекта: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</si>
  <si>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2022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</si>
  <si>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2020г.)*1,0839(факт инфляции 2021г.)=1,2134</t>
  </si>
  <si>
    <t>Таким образом, переводной коэффициент для перевода УНЦ в цены 2022 года получился в размере 1,2134</t>
  </si>
  <si>
    <t>Величина затрат, тыс рублей (без НДС), на 01.01.2022г.</t>
  </si>
  <si>
    <t>КТП- ПКК-250/6(10)/0,5</t>
  </si>
  <si>
    <t>КТП- ПКК-250/6(10)/0,4</t>
  </si>
  <si>
    <t>Э1-06-1</t>
  </si>
  <si>
    <t>П6-06</t>
  </si>
  <si>
    <t>Ячейки выключателя ТП</t>
  </si>
  <si>
    <t>КСО-366
ВНА-10/630</t>
  </si>
  <si>
    <t>В8-01-1</t>
  </si>
  <si>
    <t xml:space="preserve">КТПН-250кВА с ТМГ-250 кВА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</si>
</sst>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view="pageBreakPreview" zoomScale="102" zoomScaleNormal="102" zoomScaleSheetLayoutView="102" workbookViewId="0">
      <selection activeCell="N6" sqref="N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15</v>
      </c>
      <c r="C3" s="16"/>
      <c r="D3" s="16"/>
      <c r="E3" s="16"/>
      <c r="F3" s="16"/>
      <c r="G3" s="16"/>
      <c r="H3" s="16"/>
    </row>
    <row r="4" spans="1:11" ht="30.75" customHeight="1" x14ac:dyDescent="0.2">
      <c r="A4" s="18" t="s">
        <v>27</v>
      </c>
      <c r="B4" s="16"/>
      <c r="C4" s="16"/>
      <c r="D4" s="16"/>
      <c r="E4" s="16"/>
      <c r="F4" s="16"/>
      <c r="G4" s="16"/>
      <c r="H4" s="16"/>
      <c r="I4" s="16"/>
      <c r="J4" s="16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14</v>
      </c>
      <c r="H6" s="3" t="s">
        <v>9</v>
      </c>
      <c r="I6" s="2" t="s">
        <v>6</v>
      </c>
      <c r="J6" s="3" t="s">
        <v>19</v>
      </c>
      <c r="K6" s="9" t="s">
        <v>13</v>
      </c>
    </row>
    <row r="7" spans="1:11" ht="73.150000000000006" customHeight="1" x14ac:dyDescent="0.2">
      <c r="A7" s="3">
        <v>1</v>
      </c>
      <c r="B7" s="13" t="s">
        <v>12</v>
      </c>
      <c r="C7" s="3" t="s">
        <v>20</v>
      </c>
      <c r="D7" s="3">
        <v>1</v>
      </c>
      <c r="E7" s="3" t="s">
        <v>23</v>
      </c>
      <c r="F7" s="3">
        <v>300</v>
      </c>
      <c r="G7" s="3"/>
      <c r="H7" s="11">
        <f t="shared" ref="H7" si="0">D7*F7</f>
        <v>300</v>
      </c>
      <c r="I7" s="14">
        <f>1.034*1.043*1.038*1.0839</f>
        <v>1.2133648703484001</v>
      </c>
      <c r="J7" s="12">
        <f>H7*I7</f>
        <v>364.00946110452003</v>
      </c>
      <c r="K7" s="3"/>
    </row>
    <row r="8" spans="1:11" ht="73.150000000000006" customHeight="1" x14ac:dyDescent="0.2">
      <c r="A8" s="3">
        <v>2</v>
      </c>
      <c r="B8" s="15" t="s">
        <v>11</v>
      </c>
      <c r="C8" s="3" t="s">
        <v>21</v>
      </c>
      <c r="D8" s="3">
        <v>1</v>
      </c>
      <c r="E8" s="3" t="s">
        <v>22</v>
      </c>
      <c r="F8" s="3">
        <v>800</v>
      </c>
      <c r="G8" s="3">
        <v>0.99</v>
      </c>
      <c r="H8" s="11">
        <f>D8*F8*G8</f>
        <v>792</v>
      </c>
      <c r="I8" s="14">
        <f>1.034*1.043*1.038*1.0839</f>
        <v>1.2133648703484001</v>
      </c>
      <c r="J8" s="12">
        <f>H8*I8</f>
        <v>960.98497731593295</v>
      </c>
      <c r="K8" s="3"/>
    </row>
    <row r="9" spans="1:11" ht="73.150000000000006" customHeight="1" x14ac:dyDescent="0.2">
      <c r="A9" s="3">
        <v>3</v>
      </c>
      <c r="B9" s="15" t="s">
        <v>24</v>
      </c>
      <c r="C9" s="3" t="s">
        <v>25</v>
      </c>
      <c r="D9" s="3">
        <v>3</v>
      </c>
      <c r="E9" s="3" t="s">
        <v>26</v>
      </c>
      <c r="F9" s="3">
        <v>928</v>
      </c>
      <c r="G9" s="3">
        <v>0.99</v>
      </c>
      <c r="H9" s="11">
        <f>D9*F9*G9</f>
        <v>2756.16</v>
      </c>
      <c r="I9" s="14">
        <f>1.034*1.043*1.038*1.0839</f>
        <v>1.2133648703484001</v>
      </c>
      <c r="J9" s="12">
        <f>H9*I9</f>
        <v>3344.2277210594461</v>
      </c>
      <c r="K9" s="3"/>
    </row>
    <row r="10" spans="1:11" ht="60" x14ac:dyDescent="0.2">
      <c r="A10" s="4"/>
      <c r="B10" s="7" t="s">
        <v>10</v>
      </c>
      <c r="C10" s="4"/>
      <c r="D10" s="4"/>
      <c r="E10" s="4"/>
      <c r="F10" s="4"/>
      <c r="G10" s="4"/>
      <c r="H10" s="4"/>
      <c r="I10" s="8"/>
      <c r="J10" s="5">
        <f>SUM(J7:J9)</f>
        <v>4669.2221594798993</v>
      </c>
      <c r="K10" s="10">
        <v>2022.3620000000001</v>
      </c>
    </row>
    <row r="11" spans="1:11" x14ac:dyDescent="0.2">
      <c r="A11" s="6" t="s">
        <v>7</v>
      </c>
    </row>
    <row r="12" spans="1:11" ht="25.15" customHeight="1" x14ac:dyDescent="0.2">
      <c r="A12" s="17" t="s">
        <v>16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x14ac:dyDescent="0.2">
      <c r="A13" s="1" t="s">
        <v>17</v>
      </c>
    </row>
    <row r="14" spans="1:11" x14ac:dyDescent="0.2">
      <c r="A14" s="1" t="s">
        <v>18</v>
      </c>
    </row>
  </sheetData>
  <mergeCells count="4">
    <mergeCell ref="B2:H2"/>
    <mergeCell ref="B3:H3"/>
    <mergeCell ref="A12:J12"/>
    <mergeCell ref="A4:J4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2022-06-21T06:14:25Z</dcterms:modified>
</cp:coreProperties>
</file>